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2025" sheetId="1" r:id="rId1"/>
  </sheets>
  <calcPr calcId="144525" iterate="1"/>
</workbook>
</file>

<file path=xl/calcChain.xml><?xml version="1.0" encoding="utf-8"?>
<calcChain xmlns="http://schemas.openxmlformats.org/spreadsheetml/2006/main">
  <c r="C26" i="1" l="1"/>
  <c r="C25" i="1" l="1"/>
  <c r="C24" i="1" l="1"/>
  <c r="C23" i="1"/>
  <c r="C27" i="1" s="1"/>
  <c r="C20" i="1" l="1"/>
  <c r="C19" i="1"/>
</calcChain>
</file>

<file path=xl/sharedStrings.xml><?xml version="1.0" encoding="utf-8"?>
<sst xmlns="http://schemas.openxmlformats.org/spreadsheetml/2006/main" count="20" uniqueCount="16">
  <si>
    <t>Наименование</t>
  </si>
  <si>
    <t>Приволжское сельское поселение</t>
  </si>
  <si>
    <t>Охотинское сельское поселение</t>
  </si>
  <si>
    <t xml:space="preserve">к решению Собрания депутатов </t>
  </si>
  <si>
    <t>Мышкинского муниципального района</t>
  </si>
  <si>
    <t>- в части средств бюджета Мышкинского муниципального района</t>
  </si>
  <si>
    <t>1. 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</si>
  <si>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Приложение № 10</t>
  </si>
  <si>
    <t xml:space="preserve">2. Межбюджетные трансферты на осуществление дорожной деятельности в отношении автомобильных дорог местного значения. </t>
  </si>
  <si>
    <t xml:space="preserve">Итого </t>
  </si>
  <si>
    <t>2025 год (руб.)</t>
  </si>
  <si>
    <t>Иные межбюджетные трансферты бюджетам поселений Мышкинского муниципального района на 2025 год</t>
  </si>
  <si>
    <t>от 12.12.2024 №   30</t>
  </si>
  <si>
    <t>Мышкинского муниципального округа</t>
  </si>
  <si>
    <t>Приложение № 4</t>
  </si>
  <si>
    <t xml:space="preserve">от     20.11.2025                         № 91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</si>
</sst>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7"/>
  <sheetViews>
    <sheetView tabSelected="1" zoomScaleNormal="100" workbookViewId="0">
      <selection activeCell="D9" sqref="D9"/>
    </sheetView>
  </sheetViews>
  <sheetFormatPr defaultRowHeight="15.75" x14ac:dyDescent="0.25"/>
  <cols>
    <col min="1" max="1" width="3.42578125" style="6" customWidth="1"/>
    <col min="2" max="2" width="64.7109375" style="6" customWidth="1"/>
    <col min="3" max="3" width="16.5703125" style="6" customWidth="1"/>
    <col min="4" max="16384" width="9.140625" style="6"/>
  </cols>
  <sheetData>
    <row r="1" spans="2:3" x14ac:dyDescent="0.25">
      <c r="C1" s="13" t="s">
        <v>14</v>
      </c>
    </row>
    <row r="2" spans="2:3" x14ac:dyDescent="0.25">
      <c r="C2" s="13" t="s">
        <v>3</v>
      </c>
    </row>
    <row r="3" spans="2:3" x14ac:dyDescent="0.25">
      <c r="C3" s="13" t="s">
        <v>13</v>
      </c>
    </row>
    <row r="4" spans="2:3" x14ac:dyDescent="0.25">
      <c r="B4" s="19" t="s">
        <v>15</v>
      </c>
      <c r="C4" s="19"/>
    </row>
    <row r="6" spans="2:3" x14ac:dyDescent="0.25">
      <c r="C6" s="8" t="s">
        <v>7</v>
      </c>
    </row>
    <row r="7" spans="2:3" x14ac:dyDescent="0.25">
      <c r="C7" s="8" t="s">
        <v>3</v>
      </c>
    </row>
    <row r="8" spans="2:3" x14ac:dyDescent="0.25">
      <c r="C8" s="8" t="s">
        <v>4</v>
      </c>
    </row>
    <row r="9" spans="2:3" x14ac:dyDescent="0.25">
      <c r="C9" s="9" t="s">
        <v>12</v>
      </c>
    </row>
    <row r="13" spans="2:3" x14ac:dyDescent="0.25">
      <c r="B13" s="15"/>
      <c r="C13" s="15"/>
    </row>
    <row r="14" spans="2:3" ht="33" customHeight="1" x14ac:dyDescent="0.25">
      <c r="B14" s="16" t="s">
        <v>11</v>
      </c>
      <c r="C14" s="16"/>
    </row>
    <row r="15" spans="2:3" x14ac:dyDescent="0.25">
      <c r="B15" s="7"/>
      <c r="C15" s="7"/>
    </row>
    <row r="17" spans="2:3" ht="15.75" customHeight="1" x14ac:dyDescent="0.25">
      <c r="B17" s="14" t="s">
        <v>0</v>
      </c>
      <c r="C17" s="17" t="s">
        <v>10</v>
      </c>
    </row>
    <row r="18" spans="2:3" ht="15.75" customHeight="1" x14ac:dyDescent="0.25">
      <c r="B18" s="14"/>
      <c r="C18" s="18"/>
    </row>
    <row r="19" spans="2:3" ht="63" x14ac:dyDescent="0.25">
      <c r="B19" s="4" t="s">
        <v>6</v>
      </c>
      <c r="C19" s="2">
        <f>C21+C22</f>
        <v>852758</v>
      </c>
    </row>
    <row r="20" spans="2:3" ht="31.5" x14ac:dyDescent="0.25">
      <c r="B20" s="5" t="s">
        <v>5</v>
      </c>
      <c r="C20" s="2">
        <f>C21+C22</f>
        <v>852758</v>
      </c>
    </row>
    <row r="21" spans="2:3" x14ac:dyDescent="0.25">
      <c r="B21" s="1" t="s">
        <v>1</v>
      </c>
      <c r="C21" s="3">
        <v>697596</v>
      </c>
    </row>
    <row r="22" spans="2:3" x14ac:dyDescent="0.25">
      <c r="B22" s="1" t="s">
        <v>2</v>
      </c>
      <c r="C22" s="3">
        <v>155162</v>
      </c>
    </row>
    <row r="23" spans="2:3" ht="47.25" x14ac:dyDescent="0.25">
      <c r="B23" s="10" t="s">
        <v>8</v>
      </c>
      <c r="C23" s="2">
        <f>C25+C26</f>
        <v>5356623</v>
      </c>
    </row>
    <row r="24" spans="2:3" ht="31.5" x14ac:dyDescent="0.25">
      <c r="B24" s="5" t="s">
        <v>5</v>
      </c>
      <c r="C24" s="2">
        <f>C25+C26</f>
        <v>5356623</v>
      </c>
    </row>
    <row r="25" spans="2:3" ht="26.25" customHeight="1" x14ac:dyDescent="0.25">
      <c r="B25" s="1" t="s">
        <v>1</v>
      </c>
      <c r="C25" s="3">
        <f>-2150000+6596069</f>
        <v>4446069</v>
      </c>
    </row>
    <row r="26" spans="2:3" ht="23.25" customHeight="1" x14ac:dyDescent="0.25">
      <c r="B26" s="1" t="s">
        <v>2</v>
      </c>
      <c r="C26" s="3">
        <f>-280000+1190554</f>
        <v>910554</v>
      </c>
    </row>
    <row r="27" spans="2:3" x14ac:dyDescent="0.25">
      <c r="B27" s="12" t="s">
        <v>9</v>
      </c>
      <c r="C27" s="11">
        <f>C19+C23</f>
        <v>6209381</v>
      </c>
    </row>
  </sheetData>
  <mergeCells count="5">
    <mergeCell ref="B17:B18"/>
    <mergeCell ref="B13:C13"/>
    <mergeCell ref="B14:C14"/>
    <mergeCell ref="C17:C18"/>
    <mergeCell ref="B4:C4"/>
  </mergeCells>
  <printOptions horizontalCentered="1"/>
  <pageMargins left="0.39370078740157483" right="0.23622047244094491" top="0.74803149606299213" bottom="0.74803149606299213" header="0.31496062992125984" footer="0.31496062992125984"/>
  <pageSetup paperSize="9" firstPageNumber="72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2025-12-08T12:57:03Z</dcterms:modified>
</cp:coreProperties>
</file>